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PETYA-ODZ\Desktop\"/>
    </mc:Choice>
  </mc:AlternateContent>
  <bookViews>
    <workbookView xWindow="0" yWindow="0" windowWidth="28800" windowHeight="1233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E64" i="1" l="1"/>
  <c r="H58" i="1"/>
  <c r="H59" i="1"/>
  <c r="H60" i="1"/>
  <c r="H61" i="1"/>
  <c r="H62" i="1"/>
  <c r="H63" i="1"/>
  <c r="H57" i="1"/>
  <c r="E55" i="1"/>
  <c r="H50" i="1"/>
  <c r="H51" i="1"/>
  <c r="H52" i="1"/>
  <c r="H53" i="1"/>
  <c r="H54" i="1"/>
  <c r="H49" i="1"/>
  <c r="E47" i="1"/>
  <c r="H25" i="1"/>
  <c r="H47" i="1" s="1"/>
  <c r="E23" i="1"/>
  <c r="H22" i="1"/>
  <c r="H21" i="1"/>
  <c r="H23" i="1" s="1"/>
  <c r="E19" i="1"/>
  <c r="H19" i="1"/>
  <c r="H14" i="1"/>
  <c r="H55" i="1" l="1"/>
  <c r="H64" i="1"/>
</calcChain>
</file>

<file path=xl/sharedStrings.xml><?xml version="1.0" encoding="utf-8"?>
<sst xmlns="http://schemas.openxmlformats.org/spreadsheetml/2006/main" count="189" uniqueCount="58">
  <si>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</si>
  <si>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</si>
  <si>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</si>
  <si>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</si>
  <si>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</si>
  <si>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</si>
  <si>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ПЕТЪР АСЕНОВ ПЕТРОВ</t>
  </si>
  <si>
    <t>66.3</t>
  </si>
  <si>
    <t>ОБЩИНА ГР. ВЪРШЕЦ</t>
  </si>
  <si>
    <t>Селски, горски път</t>
  </si>
  <si>
    <t>66.33</t>
  </si>
  <si>
    <t>66.102</t>
  </si>
  <si>
    <t>Общо за ползвателя</t>
  </si>
  <si>
    <t>ВАНЯ АТАНАСОВА БАБАЯШЕВА</t>
  </si>
  <si>
    <t>53.1</t>
  </si>
  <si>
    <t>53.10</t>
  </si>
  <si>
    <t>5.13</t>
  </si>
  <si>
    <t>5.15</t>
  </si>
  <si>
    <t>5.50</t>
  </si>
  <si>
    <t>7.57</t>
  </si>
  <si>
    <t>7.85</t>
  </si>
  <si>
    <t>40.2</t>
  </si>
  <si>
    <t>40.12</t>
  </si>
  <si>
    <t>40.24</t>
  </si>
  <si>
    <t>49.16</t>
  </si>
  <si>
    <t>49.26</t>
  </si>
  <si>
    <t>50.12</t>
  </si>
  <si>
    <t>51.14</t>
  </si>
  <si>
    <t>52.9</t>
  </si>
  <si>
    <t>66.18</t>
  </si>
  <si>
    <t>78.2</t>
  </si>
  <si>
    <t>78.115</t>
  </si>
  <si>
    <t>80.21</t>
  </si>
  <si>
    <t>82.114</t>
  </si>
  <si>
    <t>МАРИНА ИВАНОВА ПЕТРОВА</t>
  </si>
  <si>
    <t>71.24</t>
  </si>
  <si>
    <t>79.53</t>
  </si>
  <si>
    <t>81.2</t>
  </si>
  <si>
    <t>81.16</t>
  </si>
  <si>
    <t>81.33</t>
  </si>
  <si>
    <t>ИВАН ДОБРИЛОВ ИВАНОВ</t>
  </si>
  <si>
    <t>46.1</t>
  </si>
  <si>
    <t>53.24</t>
  </si>
  <si>
    <t>53.39</t>
  </si>
  <si>
    <t>55.35</t>
  </si>
  <si>
    <t>79.1</t>
  </si>
  <si>
    <t>79.2</t>
  </si>
  <si>
    <t>79.55</t>
  </si>
  <si>
    <t>ФЕРМА - Регистри</t>
  </si>
  <si>
    <t>Общинска служба "Земеделие" БЕРКОВИЦА</t>
  </si>
  <si>
    <t>Землище на ДОЛНО ОЗИРОВО ЕКАТТЕ 22747</t>
  </si>
  <si>
    <t>стопанска година 2023/2024</t>
  </si>
  <si>
    <t>ПОЛЗВАТЕЛИ по чл.37в, ал. 16 от ЗСПЗЗ - пътища и канали</t>
  </si>
  <si>
    <t>Име на ползвател пътища</t>
  </si>
  <si>
    <t>Дължимо рентно плащане</t>
  </si>
  <si>
    <t>Определената цена на имотите-полски пътища, попадащи в масивите за ползване е в размер на средното годишно рентно плащане за имоти с начин на ткрайно ползване-ниви, за землището на с. Долно Озирово, общ. Вършец, обл. Монтана - 14.00 лева на декар</t>
  </si>
  <si>
    <t>Министерство на земеделието и храните</t>
  </si>
  <si>
    <t>Доброволно споразумение вх. № 18/30.8.2023 г. по чл.37в за орна земя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</si>
</sst>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33" borderId="11" xfId="0" applyFont="1" applyFill="1" applyBorder="1" applyAlignment="1">
      <alignment horizontal="center" vertical="center" wrapText="1"/>
    </xf>
    <xf numFmtId="0" fontId="16" fillId="33" borderId="12" xfId="0" applyFont="1" applyFill="1" applyBorder="1" applyAlignment="1">
      <alignment horizontal="center" vertical="center" wrapText="1"/>
    </xf>
    <xf numFmtId="0" fontId="16" fillId="33" borderId="13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5"/>
  <sheetViews>
    <sheetView tabSelected="1" topLeftCell="A37" workbookViewId="0">
      <selection activeCell="A25" sqref="A25:A46"/>
    </sheetView>
  </sheetViews>
  <sheetFormatPr defaultRowHeight="15" x14ac:dyDescent="0.25"/>
  <cols>
    <col min="1" max="1" width="31.42578125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0" t="s">
        <v>56</v>
      </c>
      <c r="B1" s="20"/>
      <c r="C1" s="20"/>
      <c r="D1" s="20"/>
      <c r="E1" s="20"/>
      <c r="F1" s="20"/>
      <c r="G1" s="20"/>
      <c r="H1" s="20"/>
    </row>
    <row r="2" spans="1:8" x14ac:dyDescent="0.25">
      <c r="A2" s="16" t="s">
        <v>48</v>
      </c>
      <c r="B2" s="16"/>
      <c r="C2" s="16"/>
      <c r="D2" s="16"/>
      <c r="E2" s="16"/>
      <c r="F2" s="16"/>
      <c r="G2" s="16"/>
      <c r="H2" s="16"/>
    </row>
    <row r="3" spans="1:8" x14ac:dyDescent="0.25">
      <c r="A3" s="16" t="s">
        <v>49</v>
      </c>
      <c r="B3" s="16"/>
      <c r="C3" s="16"/>
      <c r="D3" s="16"/>
      <c r="E3" s="16"/>
      <c r="F3" s="16"/>
      <c r="G3" s="16"/>
      <c r="H3" s="16"/>
    </row>
    <row r="4" spans="1:8" x14ac:dyDescent="0.25">
      <c r="A4" s="16"/>
      <c r="B4" s="16"/>
      <c r="C4" s="16"/>
      <c r="D4" s="16"/>
      <c r="E4" s="16"/>
      <c r="F4" s="16"/>
      <c r="G4" s="16"/>
      <c r="H4" s="16"/>
    </row>
    <row r="5" spans="1:8" x14ac:dyDescent="0.25">
      <c r="A5" s="16" t="s">
        <v>50</v>
      </c>
      <c r="B5" s="16"/>
      <c r="C5" s="16"/>
      <c r="D5" s="16"/>
      <c r="E5" s="16"/>
      <c r="F5" s="16"/>
      <c r="G5" s="16"/>
      <c r="H5" s="16"/>
    </row>
    <row r="6" spans="1:8" x14ac:dyDescent="0.25">
      <c r="A6" s="16" t="s">
        <v>51</v>
      </c>
      <c r="B6" s="16"/>
      <c r="C6" s="16"/>
      <c r="D6" s="16"/>
      <c r="E6" s="16"/>
      <c r="F6" s="16"/>
      <c r="G6" s="16"/>
      <c r="H6" s="16"/>
    </row>
    <row r="7" spans="1:8" x14ac:dyDescent="0.25">
      <c r="A7" s="16"/>
      <c r="B7" s="16"/>
      <c r="C7" s="16"/>
      <c r="D7" s="16"/>
      <c r="E7" s="16"/>
      <c r="F7" s="16"/>
      <c r="G7" s="16"/>
      <c r="H7" s="16"/>
    </row>
    <row r="8" spans="1:8" x14ac:dyDescent="0.25">
      <c r="A8" s="16" t="s">
        <v>57</v>
      </c>
      <c r="B8" s="16"/>
      <c r="C8" s="16"/>
      <c r="D8" s="16"/>
      <c r="E8" s="16"/>
      <c r="F8" s="16"/>
      <c r="G8" s="16"/>
      <c r="H8" s="16"/>
    </row>
    <row r="9" spans="1:8" x14ac:dyDescent="0.25">
      <c r="A9" s="16"/>
      <c r="B9" s="16"/>
      <c r="C9" s="16"/>
      <c r="D9" s="16"/>
      <c r="E9" s="16"/>
      <c r="F9" s="16"/>
      <c r="G9" s="16"/>
      <c r="H9" s="16"/>
    </row>
    <row r="10" spans="1:8" x14ac:dyDescent="0.25">
      <c r="A10" s="16" t="s">
        <v>52</v>
      </c>
      <c r="B10" s="16"/>
      <c r="C10" s="16"/>
      <c r="D10" s="16"/>
      <c r="E10" s="16"/>
      <c r="F10" s="16"/>
      <c r="G10" s="16"/>
      <c r="H10" s="16"/>
    </row>
    <row r="11" spans="1:8" x14ac:dyDescent="0.25">
      <c r="A11" s="5"/>
      <c r="B11" s="6"/>
      <c r="C11" s="6"/>
      <c r="D11" s="6"/>
      <c r="E11" s="6"/>
      <c r="F11" s="6"/>
      <c r="G11" s="6"/>
      <c r="H11" s="6"/>
    </row>
    <row r="12" spans="1:8" ht="67.5" customHeight="1" x14ac:dyDescent="0.25">
      <c r="A12" s="17" t="s">
        <v>55</v>
      </c>
      <c r="B12" s="18"/>
      <c r="C12" s="18"/>
      <c r="D12" s="18"/>
      <c r="E12" s="18"/>
      <c r="F12" s="18"/>
      <c r="G12" s="18"/>
      <c r="H12" s="19"/>
    </row>
    <row r="13" spans="1:8" ht="45" x14ac:dyDescent="0.25">
      <c r="A13" s="14" t="s">
        <v>53</v>
      </c>
      <c r="B13" s="15" t="s">
        <v>0</v>
      </c>
      <c r="C13" s="15" t="s">
        <v>1</v>
      </c>
      <c r="D13" s="14" t="s">
        <v>2</v>
      </c>
      <c r="E13" s="14" t="s">
        <v>3</v>
      </c>
      <c r="F13" s="14" t="s">
        <v>4</v>
      </c>
      <c r="G13" s="14" t="s">
        <v>5</v>
      </c>
      <c r="H13" s="14" t="s">
        <v>54</v>
      </c>
    </row>
    <row r="14" spans="1:8" x14ac:dyDescent="0.25">
      <c r="A14" s="9" t="s">
        <v>6</v>
      </c>
      <c r="B14" s="8" t="s">
        <v>7</v>
      </c>
      <c r="C14" s="10" t="s">
        <v>8</v>
      </c>
      <c r="D14" s="11">
        <v>8.6069999999999993</v>
      </c>
      <c r="E14" s="11">
        <v>1.0489999999999999</v>
      </c>
      <c r="F14" s="9" t="s">
        <v>9</v>
      </c>
      <c r="G14" s="12">
        <v>14</v>
      </c>
      <c r="H14" s="12">
        <f>G14*E14</f>
        <v>14.686</v>
      </c>
    </row>
    <row r="15" spans="1:8" x14ac:dyDescent="0.25">
      <c r="A15" s="9" t="s">
        <v>6</v>
      </c>
      <c r="B15" s="8" t="s">
        <v>10</v>
      </c>
      <c r="C15" s="10" t="s">
        <v>8</v>
      </c>
      <c r="D15" s="11">
        <v>8.2889999999999997</v>
      </c>
      <c r="E15" s="11">
        <v>0.193</v>
      </c>
      <c r="F15" s="9" t="s">
        <v>9</v>
      </c>
      <c r="G15" s="12">
        <v>14</v>
      </c>
      <c r="H15" s="12">
        <v>2.7</v>
      </c>
    </row>
    <row r="16" spans="1:8" x14ac:dyDescent="0.25">
      <c r="A16" s="9" t="s">
        <v>6</v>
      </c>
      <c r="B16" s="8" t="s">
        <v>10</v>
      </c>
      <c r="C16" s="10" t="s">
        <v>8</v>
      </c>
      <c r="D16" s="11">
        <v>8.2889999999999997</v>
      </c>
      <c r="E16" s="11">
        <v>2.9249999999999998</v>
      </c>
      <c r="F16" s="9" t="s">
        <v>9</v>
      </c>
      <c r="G16" s="12">
        <v>14</v>
      </c>
      <c r="H16" s="12">
        <v>40.950000000000003</v>
      </c>
    </row>
    <row r="17" spans="1:8" x14ac:dyDescent="0.25">
      <c r="A17" s="9" t="s">
        <v>6</v>
      </c>
      <c r="B17" s="8" t="s">
        <v>11</v>
      </c>
      <c r="C17" s="10" t="s">
        <v>8</v>
      </c>
      <c r="D17" s="11">
        <v>7.6120000000000001</v>
      </c>
      <c r="E17" s="11">
        <v>0.17399999999999999</v>
      </c>
      <c r="F17" s="9" t="s">
        <v>9</v>
      </c>
      <c r="G17" s="12">
        <v>14</v>
      </c>
      <c r="H17" s="12">
        <v>2.44</v>
      </c>
    </row>
    <row r="18" spans="1:8" x14ac:dyDescent="0.25">
      <c r="A18" s="9" t="s">
        <v>6</v>
      </c>
      <c r="B18" s="8" t="s">
        <v>11</v>
      </c>
      <c r="C18" s="10" t="s">
        <v>8</v>
      </c>
      <c r="D18" s="11">
        <v>7.6120000000000001</v>
      </c>
      <c r="E18" s="11">
        <v>0.89300000000000002</v>
      </c>
      <c r="F18" s="9" t="s">
        <v>9</v>
      </c>
      <c r="G18" s="12">
        <v>14</v>
      </c>
      <c r="H18" s="12">
        <v>12.5</v>
      </c>
    </row>
    <row r="19" spans="1:8" x14ac:dyDescent="0.25">
      <c r="A19" s="9" t="s">
        <v>12</v>
      </c>
      <c r="B19" s="7"/>
      <c r="C19" s="13"/>
      <c r="D19" s="11">
        <v>40.408999999999999</v>
      </c>
      <c r="E19" s="11">
        <f>SUM(E14:E18)</f>
        <v>5.234</v>
      </c>
      <c r="F19" s="9"/>
      <c r="G19" s="12"/>
      <c r="H19" s="12">
        <f>SUM(H14:H18)</f>
        <v>73.275999999999996</v>
      </c>
    </row>
    <row r="20" spans="1:8" x14ac:dyDescent="0.25">
      <c r="A20" s="9"/>
      <c r="B20" s="7"/>
      <c r="C20" s="13"/>
      <c r="D20" s="11"/>
      <c r="E20" s="11"/>
      <c r="F20" s="9"/>
      <c r="G20" s="12"/>
      <c r="H20" s="12"/>
    </row>
    <row r="21" spans="1:8" x14ac:dyDescent="0.25">
      <c r="A21" s="9" t="s">
        <v>13</v>
      </c>
      <c r="B21" s="8" t="s">
        <v>14</v>
      </c>
      <c r="C21" s="10" t="s">
        <v>8</v>
      </c>
      <c r="D21" s="11">
        <v>3.411</v>
      </c>
      <c r="E21" s="11">
        <v>0.151</v>
      </c>
      <c r="F21" s="9" t="s">
        <v>9</v>
      </c>
      <c r="G21" s="12">
        <v>14</v>
      </c>
      <c r="H21" s="12">
        <f>G21*E21</f>
        <v>2.1139999999999999</v>
      </c>
    </row>
    <row r="22" spans="1:8" x14ac:dyDescent="0.25">
      <c r="A22" s="9" t="s">
        <v>13</v>
      </c>
      <c r="B22" s="8" t="s">
        <v>15</v>
      </c>
      <c r="C22" s="10" t="s">
        <v>8</v>
      </c>
      <c r="D22" s="11">
        <v>0.84799999999999998</v>
      </c>
      <c r="E22" s="11">
        <v>0.72099999999999997</v>
      </c>
      <c r="F22" s="9" t="s">
        <v>9</v>
      </c>
      <c r="G22" s="12">
        <v>14</v>
      </c>
      <c r="H22" s="12">
        <f>G22*E22</f>
        <v>10.093999999999999</v>
      </c>
    </row>
    <row r="23" spans="1:8" x14ac:dyDescent="0.25">
      <c r="A23" s="9" t="s">
        <v>12</v>
      </c>
      <c r="B23" s="7"/>
      <c r="C23" s="13"/>
      <c r="D23" s="11">
        <v>4.2590000000000003</v>
      </c>
      <c r="E23" s="11">
        <f>SUM(E21:E22)</f>
        <v>0.872</v>
      </c>
      <c r="F23" s="9"/>
      <c r="G23" s="12"/>
      <c r="H23" s="12">
        <f>SUM(H21:H22)</f>
        <v>12.207999999999998</v>
      </c>
    </row>
    <row r="24" spans="1:8" x14ac:dyDescent="0.25">
      <c r="A24" s="9"/>
      <c r="B24" s="7"/>
      <c r="C24" s="13"/>
      <c r="D24" s="11"/>
      <c r="E24" s="11"/>
      <c r="F24" s="9"/>
      <c r="G24" s="12"/>
      <c r="H24" s="12"/>
    </row>
    <row r="25" spans="1:8" x14ac:dyDescent="0.25">
      <c r="A25" s="9" t="s">
        <v>6</v>
      </c>
      <c r="B25" s="8" t="s">
        <v>16</v>
      </c>
      <c r="C25" s="10" t="s">
        <v>8</v>
      </c>
      <c r="D25" s="11">
        <v>6.22</v>
      </c>
      <c r="E25" s="11">
        <v>0.35099999999999998</v>
      </c>
      <c r="F25" s="9" t="s">
        <v>9</v>
      </c>
      <c r="G25" s="12">
        <v>14</v>
      </c>
      <c r="H25" s="12">
        <f>G25*E25</f>
        <v>4.9139999999999997</v>
      </c>
    </row>
    <row r="26" spans="1:8" x14ac:dyDescent="0.25">
      <c r="A26" s="9" t="s">
        <v>6</v>
      </c>
      <c r="B26" s="8" t="s">
        <v>16</v>
      </c>
      <c r="C26" s="10" t="s">
        <v>8</v>
      </c>
      <c r="D26" s="11">
        <v>6.22</v>
      </c>
      <c r="E26" s="11">
        <v>0.51400000000000001</v>
      </c>
      <c r="F26" s="9" t="s">
        <v>9</v>
      </c>
      <c r="G26" s="12">
        <v>14</v>
      </c>
      <c r="H26" s="12">
        <v>7.2</v>
      </c>
    </row>
    <row r="27" spans="1:8" x14ac:dyDescent="0.25">
      <c r="A27" s="9" t="s">
        <v>6</v>
      </c>
      <c r="B27" s="8" t="s">
        <v>17</v>
      </c>
      <c r="C27" s="10" t="s">
        <v>8</v>
      </c>
      <c r="D27" s="11">
        <v>2.48</v>
      </c>
      <c r="E27" s="11">
        <v>1.2210000000000001</v>
      </c>
      <c r="F27" s="9" t="s">
        <v>9</v>
      </c>
      <c r="G27" s="12">
        <v>14</v>
      </c>
      <c r="H27" s="12">
        <v>17.09</v>
      </c>
    </row>
    <row r="28" spans="1:8" x14ac:dyDescent="0.25">
      <c r="A28" s="9" t="s">
        <v>6</v>
      </c>
      <c r="B28" s="8" t="s">
        <v>18</v>
      </c>
      <c r="C28" s="10" t="s">
        <v>8</v>
      </c>
      <c r="D28" s="11">
        <v>0.67200000000000004</v>
      </c>
      <c r="E28" s="11">
        <v>0.64600000000000002</v>
      </c>
      <c r="F28" s="9" t="s">
        <v>9</v>
      </c>
      <c r="G28" s="12">
        <v>14</v>
      </c>
      <c r="H28" s="12">
        <v>9.0399999999999991</v>
      </c>
    </row>
    <row r="29" spans="1:8" x14ac:dyDescent="0.25">
      <c r="A29" s="9" t="s">
        <v>6</v>
      </c>
      <c r="B29" s="8" t="s">
        <v>19</v>
      </c>
      <c r="C29" s="10" t="s">
        <v>8</v>
      </c>
      <c r="D29" s="11">
        <v>0.80100000000000005</v>
      </c>
      <c r="E29" s="11">
        <v>0.77500000000000002</v>
      </c>
      <c r="F29" s="9" t="s">
        <v>9</v>
      </c>
      <c r="G29" s="12">
        <v>14</v>
      </c>
      <c r="H29" s="12">
        <v>10.85</v>
      </c>
    </row>
    <row r="30" spans="1:8" x14ac:dyDescent="0.25">
      <c r="A30" s="9" t="s">
        <v>6</v>
      </c>
      <c r="B30" s="8" t="s">
        <v>20</v>
      </c>
      <c r="C30" s="10" t="s">
        <v>8</v>
      </c>
      <c r="D30" s="11">
        <v>3.6640000000000001</v>
      </c>
      <c r="E30" s="11">
        <v>0.126</v>
      </c>
      <c r="F30" s="9" t="s">
        <v>9</v>
      </c>
      <c r="G30" s="12">
        <v>14</v>
      </c>
      <c r="H30" s="12">
        <v>1.76</v>
      </c>
    </row>
    <row r="31" spans="1:8" x14ac:dyDescent="0.25">
      <c r="A31" s="9" t="s">
        <v>6</v>
      </c>
      <c r="B31" s="8" t="s">
        <v>21</v>
      </c>
      <c r="C31" s="10" t="s">
        <v>8</v>
      </c>
      <c r="D31" s="11">
        <v>5.4480000000000004</v>
      </c>
      <c r="E31" s="11">
        <v>1.3080000000000001</v>
      </c>
      <c r="F31" s="9" t="s">
        <v>9</v>
      </c>
      <c r="G31" s="12">
        <v>14</v>
      </c>
      <c r="H31" s="12">
        <v>18.309999999999999</v>
      </c>
    </row>
    <row r="32" spans="1:8" x14ac:dyDescent="0.25">
      <c r="A32" s="9" t="s">
        <v>6</v>
      </c>
      <c r="B32" s="8" t="s">
        <v>22</v>
      </c>
      <c r="C32" s="10" t="s">
        <v>8</v>
      </c>
      <c r="D32" s="11">
        <v>0.89400000000000002</v>
      </c>
      <c r="E32" s="11">
        <v>0.85599999999999998</v>
      </c>
      <c r="F32" s="9" t="s">
        <v>9</v>
      </c>
      <c r="G32" s="12">
        <v>14</v>
      </c>
      <c r="H32" s="12">
        <v>11.98</v>
      </c>
    </row>
    <row r="33" spans="1:8" x14ac:dyDescent="0.25">
      <c r="A33" s="9" t="s">
        <v>6</v>
      </c>
      <c r="B33" s="8" t="s">
        <v>23</v>
      </c>
      <c r="C33" s="10" t="s">
        <v>8</v>
      </c>
      <c r="D33" s="11">
        <v>0.94</v>
      </c>
      <c r="E33" s="11">
        <v>0.753</v>
      </c>
      <c r="F33" s="9" t="s">
        <v>9</v>
      </c>
      <c r="G33" s="12">
        <v>14</v>
      </c>
      <c r="H33" s="12">
        <v>10.54</v>
      </c>
    </row>
    <row r="34" spans="1:8" x14ac:dyDescent="0.25">
      <c r="A34" s="9" t="s">
        <v>6</v>
      </c>
      <c r="B34" s="8" t="s">
        <v>24</v>
      </c>
      <c r="C34" s="10" t="s">
        <v>8</v>
      </c>
      <c r="D34" s="11">
        <v>1.575</v>
      </c>
      <c r="E34" s="11">
        <v>0.26</v>
      </c>
      <c r="F34" s="9" t="s">
        <v>9</v>
      </c>
      <c r="G34" s="12">
        <v>14</v>
      </c>
      <c r="H34" s="12">
        <v>3.64</v>
      </c>
    </row>
    <row r="35" spans="1:8" x14ac:dyDescent="0.25">
      <c r="A35" s="9" t="s">
        <v>6</v>
      </c>
      <c r="B35" s="8" t="s">
        <v>25</v>
      </c>
      <c r="C35" s="10" t="s">
        <v>8</v>
      </c>
      <c r="D35" s="11">
        <v>1.778</v>
      </c>
      <c r="E35" s="11">
        <v>0.26400000000000001</v>
      </c>
      <c r="F35" s="9" t="s">
        <v>9</v>
      </c>
      <c r="G35" s="12">
        <v>14</v>
      </c>
      <c r="H35" s="12">
        <v>3.7</v>
      </c>
    </row>
    <row r="36" spans="1:8" x14ac:dyDescent="0.25">
      <c r="A36" s="9" t="s">
        <v>6</v>
      </c>
      <c r="B36" s="8" t="s">
        <v>26</v>
      </c>
      <c r="C36" s="10" t="s">
        <v>8</v>
      </c>
      <c r="D36" s="11">
        <v>1.4790000000000001</v>
      </c>
      <c r="E36" s="11">
        <v>1.478</v>
      </c>
      <c r="F36" s="9" t="s">
        <v>9</v>
      </c>
      <c r="G36" s="12">
        <v>14</v>
      </c>
      <c r="H36" s="12">
        <v>20.69</v>
      </c>
    </row>
    <row r="37" spans="1:8" x14ac:dyDescent="0.25">
      <c r="A37" s="9" t="s">
        <v>6</v>
      </c>
      <c r="B37" s="8" t="s">
        <v>27</v>
      </c>
      <c r="C37" s="10" t="s">
        <v>8</v>
      </c>
      <c r="D37" s="11">
        <v>1.1140000000000001</v>
      </c>
      <c r="E37" s="11">
        <v>1.079</v>
      </c>
      <c r="F37" s="9" t="s">
        <v>9</v>
      </c>
      <c r="G37" s="12">
        <v>14</v>
      </c>
      <c r="H37" s="12">
        <v>15.11</v>
      </c>
    </row>
    <row r="38" spans="1:8" x14ac:dyDescent="0.25">
      <c r="A38" s="9" t="s">
        <v>6</v>
      </c>
      <c r="B38" s="8" t="s">
        <v>28</v>
      </c>
      <c r="C38" s="10" t="s">
        <v>8</v>
      </c>
      <c r="D38" s="11">
        <v>3.181</v>
      </c>
      <c r="E38" s="11">
        <v>1.177</v>
      </c>
      <c r="F38" s="9" t="s">
        <v>9</v>
      </c>
      <c r="G38" s="12">
        <v>14</v>
      </c>
      <c r="H38" s="12">
        <v>16.48</v>
      </c>
    </row>
    <row r="39" spans="1:8" x14ac:dyDescent="0.25">
      <c r="A39" s="9" t="s">
        <v>6</v>
      </c>
      <c r="B39" s="8" t="s">
        <v>7</v>
      </c>
      <c r="C39" s="10" t="s">
        <v>8</v>
      </c>
      <c r="D39" s="11">
        <v>8.6069999999999993</v>
      </c>
      <c r="E39" s="11">
        <v>0.39200000000000002</v>
      </c>
      <c r="F39" s="9" t="s">
        <v>9</v>
      </c>
      <c r="G39" s="12">
        <v>14</v>
      </c>
      <c r="H39" s="12">
        <v>5.49</v>
      </c>
    </row>
    <row r="40" spans="1:8" x14ac:dyDescent="0.25">
      <c r="A40" s="9" t="s">
        <v>6</v>
      </c>
      <c r="B40" s="8" t="s">
        <v>29</v>
      </c>
      <c r="C40" s="10" t="s">
        <v>8</v>
      </c>
      <c r="D40" s="11">
        <v>0.97699999999999998</v>
      </c>
      <c r="E40" s="11">
        <v>0.94</v>
      </c>
      <c r="F40" s="9" t="s">
        <v>9</v>
      </c>
      <c r="G40" s="12">
        <v>14</v>
      </c>
      <c r="H40" s="12">
        <v>13.16</v>
      </c>
    </row>
    <row r="41" spans="1:8" x14ac:dyDescent="0.25">
      <c r="A41" s="9" t="s">
        <v>6</v>
      </c>
      <c r="B41" s="8" t="s">
        <v>10</v>
      </c>
      <c r="C41" s="10" t="s">
        <v>8</v>
      </c>
      <c r="D41" s="11">
        <v>8.2889999999999997</v>
      </c>
      <c r="E41" s="11">
        <v>1.889</v>
      </c>
      <c r="F41" s="9" t="s">
        <v>9</v>
      </c>
      <c r="G41" s="12">
        <v>14</v>
      </c>
      <c r="H41" s="12">
        <v>26.45</v>
      </c>
    </row>
    <row r="42" spans="1:8" x14ac:dyDescent="0.25">
      <c r="A42" s="9" t="s">
        <v>6</v>
      </c>
      <c r="B42" s="8" t="s">
        <v>11</v>
      </c>
      <c r="C42" s="10" t="s">
        <v>8</v>
      </c>
      <c r="D42" s="11">
        <v>7.6120000000000001</v>
      </c>
      <c r="E42" s="11">
        <v>0.64</v>
      </c>
      <c r="F42" s="9" t="s">
        <v>9</v>
      </c>
      <c r="G42" s="12">
        <v>14</v>
      </c>
      <c r="H42" s="12">
        <v>8.9600000000000009</v>
      </c>
    </row>
    <row r="43" spans="1:8" x14ac:dyDescent="0.25">
      <c r="A43" s="9" t="s">
        <v>6</v>
      </c>
      <c r="B43" s="8" t="s">
        <v>30</v>
      </c>
      <c r="C43" s="10" t="s">
        <v>8</v>
      </c>
      <c r="D43" s="11">
        <v>1.76</v>
      </c>
      <c r="E43" s="11">
        <v>0.39300000000000002</v>
      </c>
      <c r="F43" s="9" t="s">
        <v>9</v>
      </c>
      <c r="G43" s="12">
        <v>14</v>
      </c>
      <c r="H43" s="12">
        <v>5.5</v>
      </c>
    </row>
    <row r="44" spans="1:8" x14ac:dyDescent="0.25">
      <c r="A44" s="9" t="s">
        <v>6</v>
      </c>
      <c r="B44" s="8" t="s">
        <v>31</v>
      </c>
      <c r="C44" s="10" t="s">
        <v>8</v>
      </c>
      <c r="D44" s="11">
        <v>4.3689999999999998</v>
      </c>
      <c r="E44" s="11">
        <v>0.33200000000000002</v>
      </c>
      <c r="F44" s="9" t="s">
        <v>9</v>
      </c>
      <c r="G44" s="12">
        <v>14</v>
      </c>
      <c r="H44" s="12">
        <v>4.6500000000000004</v>
      </c>
    </row>
    <row r="45" spans="1:8" x14ac:dyDescent="0.25">
      <c r="A45" s="9" t="s">
        <v>6</v>
      </c>
      <c r="B45" s="8" t="s">
        <v>32</v>
      </c>
      <c r="C45" s="10" t="s">
        <v>8</v>
      </c>
      <c r="D45" s="11">
        <v>0.46500000000000002</v>
      </c>
      <c r="E45" s="11">
        <v>0.443</v>
      </c>
      <c r="F45" s="9" t="s">
        <v>9</v>
      </c>
      <c r="G45" s="12">
        <v>14</v>
      </c>
      <c r="H45" s="12">
        <v>6.2</v>
      </c>
    </row>
    <row r="46" spans="1:8" x14ac:dyDescent="0.25">
      <c r="A46" s="9" t="s">
        <v>6</v>
      </c>
      <c r="B46" s="8" t="s">
        <v>33</v>
      </c>
      <c r="C46" s="10" t="s">
        <v>8</v>
      </c>
      <c r="D46" s="11">
        <v>8.2249999999999996</v>
      </c>
      <c r="E46" s="11">
        <v>0.23699999999999999</v>
      </c>
      <c r="F46" s="9" t="s">
        <v>9</v>
      </c>
      <c r="G46" s="12">
        <v>14</v>
      </c>
      <c r="H46" s="12">
        <v>3.32</v>
      </c>
    </row>
    <row r="47" spans="1:8" x14ac:dyDescent="0.25">
      <c r="A47" s="9" t="s">
        <v>12</v>
      </c>
      <c r="B47" s="7"/>
      <c r="C47" s="13"/>
      <c r="D47" s="11">
        <v>76.77</v>
      </c>
      <c r="E47" s="11">
        <f>SUM(E25:E46)</f>
        <v>16.073999999999998</v>
      </c>
      <c r="F47" s="9"/>
      <c r="G47" s="12"/>
      <c r="H47" s="12">
        <f>SUM(H25:H46)</f>
        <v>225.03399999999999</v>
      </c>
    </row>
    <row r="48" spans="1:8" x14ac:dyDescent="0.25">
      <c r="A48" s="9"/>
      <c r="B48" s="7"/>
      <c r="C48" s="13"/>
      <c r="D48" s="11"/>
      <c r="E48" s="11"/>
      <c r="F48" s="9"/>
      <c r="G48" s="12"/>
      <c r="H48" s="12"/>
    </row>
    <row r="49" spans="1:8" x14ac:dyDescent="0.25">
      <c r="A49" s="9" t="s">
        <v>34</v>
      </c>
      <c r="B49" s="8" t="s">
        <v>35</v>
      </c>
      <c r="C49" s="10" t="s">
        <v>8</v>
      </c>
      <c r="D49" s="11">
        <v>0.91900000000000004</v>
      </c>
      <c r="E49" s="11">
        <v>0.85699999999999998</v>
      </c>
      <c r="F49" s="9" t="s">
        <v>9</v>
      </c>
      <c r="G49" s="12">
        <v>14</v>
      </c>
      <c r="H49" s="12">
        <f t="shared" ref="H49:H54" si="0">G49*E49</f>
        <v>11.997999999999999</v>
      </c>
    </row>
    <row r="50" spans="1:8" x14ac:dyDescent="0.25">
      <c r="A50" s="9" t="s">
        <v>34</v>
      </c>
      <c r="B50" s="8" t="s">
        <v>36</v>
      </c>
      <c r="C50" s="10" t="s">
        <v>8</v>
      </c>
      <c r="D50" s="11">
        <v>3.605</v>
      </c>
      <c r="E50" s="11">
        <v>1.0649999999999999</v>
      </c>
      <c r="F50" s="9" t="s">
        <v>9</v>
      </c>
      <c r="G50" s="12">
        <v>14</v>
      </c>
      <c r="H50" s="12">
        <f t="shared" si="0"/>
        <v>14.91</v>
      </c>
    </row>
    <row r="51" spans="1:8" x14ac:dyDescent="0.25">
      <c r="A51" s="9" t="s">
        <v>34</v>
      </c>
      <c r="B51" s="8" t="s">
        <v>37</v>
      </c>
      <c r="C51" s="10" t="s">
        <v>8</v>
      </c>
      <c r="D51" s="11">
        <v>3.726</v>
      </c>
      <c r="E51" s="11">
        <v>0.48599999999999999</v>
      </c>
      <c r="F51" s="9" t="s">
        <v>9</v>
      </c>
      <c r="G51" s="12">
        <v>14</v>
      </c>
      <c r="H51" s="12">
        <f t="shared" si="0"/>
        <v>6.8040000000000003</v>
      </c>
    </row>
    <row r="52" spans="1:8" x14ac:dyDescent="0.25">
      <c r="A52" s="9" t="s">
        <v>34</v>
      </c>
      <c r="B52" s="8" t="s">
        <v>38</v>
      </c>
      <c r="C52" s="10" t="s">
        <v>8</v>
      </c>
      <c r="D52" s="11">
        <v>0.88400000000000001</v>
      </c>
      <c r="E52" s="11">
        <v>0.81299999999999994</v>
      </c>
      <c r="F52" s="9" t="s">
        <v>9</v>
      </c>
      <c r="G52" s="12">
        <v>14</v>
      </c>
      <c r="H52" s="12">
        <f t="shared" si="0"/>
        <v>11.382</v>
      </c>
    </row>
    <row r="53" spans="1:8" x14ac:dyDescent="0.25">
      <c r="A53" s="9" t="s">
        <v>34</v>
      </c>
      <c r="B53" s="8" t="s">
        <v>39</v>
      </c>
      <c r="C53" s="10" t="s">
        <v>8</v>
      </c>
      <c r="D53" s="11">
        <v>0.90500000000000003</v>
      </c>
      <c r="E53" s="11">
        <v>0.84199999999999997</v>
      </c>
      <c r="F53" s="9" t="s">
        <v>9</v>
      </c>
      <c r="G53" s="12">
        <v>14</v>
      </c>
      <c r="H53" s="12">
        <f t="shared" si="0"/>
        <v>11.788</v>
      </c>
    </row>
    <row r="54" spans="1:8" x14ac:dyDescent="0.25">
      <c r="A54" s="9" t="s">
        <v>34</v>
      </c>
      <c r="B54" s="8" t="s">
        <v>33</v>
      </c>
      <c r="C54" s="10" t="s">
        <v>8</v>
      </c>
      <c r="D54" s="11">
        <v>8.2249999999999996</v>
      </c>
      <c r="E54" s="11">
        <v>0.433</v>
      </c>
      <c r="F54" s="9" t="s">
        <v>9</v>
      </c>
      <c r="G54" s="12">
        <v>14</v>
      </c>
      <c r="H54" s="12">
        <f t="shared" si="0"/>
        <v>6.0620000000000003</v>
      </c>
    </row>
    <row r="55" spans="1:8" x14ac:dyDescent="0.25">
      <c r="A55" s="9" t="s">
        <v>12</v>
      </c>
      <c r="B55" s="7"/>
      <c r="C55" s="13"/>
      <c r="D55" s="11">
        <v>18.263999999999999</v>
      </c>
      <c r="E55" s="11">
        <f>SUM(E49:E54)</f>
        <v>4.4959999999999996</v>
      </c>
      <c r="F55" s="9"/>
      <c r="G55" s="12"/>
      <c r="H55" s="12">
        <f>SUM(H49:H54)</f>
        <v>62.944000000000003</v>
      </c>
    </row>
    <row r="56" spans="1:8" x14ac:dyDescent="0.25">
      <c r="A56" s="9"/>
      <c r="B56" s="7"/>
      <c r="C56" s="13"/>
      <c r="D56" s="11"/>
      <c r="E56" s="11"/>
      <c r="F56" s="9"/>
      <c r="G56" s="12"/>
      <c r="H56" s="12"/>
    </row>
    <row r="57" spans="1:8" x14ac:dyDescent="0.25">
      <c r="A57" s="9" t="s">
        <v>40</v>
      </c>
      <c r="B57" s="8" t="s">
        <v>41</v>
      </c>
      <c r="C57" s="10" t="s">
        <v>8</v>
      </c>
      <c r="D57" s="11">
        <v>2.6789999999999998</v>
      </c>
      <c r="E57" s="11">
        <v>0.41699999999999998</v>
      </c>
      <c r="F57" s="9" t="s">
        <v>9</v>
      </c>
      <c r="G57" s="12">
        <v>14</v>
      </c>
      <c r="H57" s="12">
        <f t="shared" ref="H57:H63" si="1">G57*E57</f>
        <v>5.8380000000000001</v>
      </c>
    </row>
    <row r="58" spans="1:8" x14ac:dyDescent="0.25">
      <c r="A58" s="9" t="s">
        <v>40</v>
      </c>
      <c r="B58" s="8" t="s">
        <v>42</v>
      </c>
      <c r="C58" s="10" t="s">
        <v>8</v>
      </c>
      <c r="D58" s="11">
        <v>0.86699999999999999</v>
      </c>
      <c r="E58" s="11">
        <v>0.755</v>
      </c>
      <c r="F58" s="9" t="s">
        <v>9</v>
      </c>
      <c r="G58" s="12">
        <v>14</v>
      </c>
      <c r="H58" s="12">
        <f t="shared" si="1"/>
        <v>10.57</v>
      </c>
    </row>
    <row r="59" spans="1:8" x14ac:dyDescent="0.25">
      <c r="A59" s="9" t="s">
        <v>40</v>
      </c>
      <c r="B59" s="8" t="s">
        <v>43</v>
      </c>
      <c r="C59" s="10" t="s">
        <v>8</v>
      </c>
      <c r="D59" s="11">
        <v>1.2350000000000001</v>
      </c>
      <c r="E59" s="11">
        <v>1.173</v>
      </c>
      <c r="F59" s="9" t="s">
        <v>9</v>
      </c>
      <c r="G59" s="12">
        <v>14</v>
      </c>
      <c r="H59" s="12">
        <f t="shared" si="1"/>
        <v>16.422000000000001</v>
      </c>
    </row>
    <row r="60" spans="1:8" x14ac:dyDescent="0.25">
      <c r="A60" s="9" t="s">
        <v>40</v>
      </c>
      <c r="B60" s="8" t="s">
        <v>44</v>
      </c>
      <c r="C60" s="10" t="s">
        <v>8</v>
      </c>
      <c r="D60" s="11">
        <v>0.58499999999999996</v>
      </c>
      <c r="E60" s="11">
        <v>0.39</v>
      </c>
      <c r="F60" s="9" t="s">
        <v>9</v>
      </c>
      <c r="G60" s="12">
        <v>14</v>
      </c>
      <c r="H60" s="12">
        <f t="shared" si="1"/>
        <v>5.46</v>
      </c>
    </row>
    <row r="61" spans="1:8" x14ac:dyDescent="0.25">
      <c r="A61" s="9" t="s">
        <v>40</v>
      </c>
      <c r="B61" s="8" t="s">
        <v>45</v>
      </c>
      <c r="C61" s="10" t="s">
        <v>8</v>
      </c>
      <c r="D61" s="11">
        <v>4.8310000000000004</v>
      </c>
      <c r="E61" s="11">
        <v>2.6949999999999998</v>
      </c>
      <c r="F61" s="9" t="s">
        <v>9</v>
      </c>
      <c r="G61" s="12">
        <v>14</v>
      </c>
      <c r="H61" s="12">
        <f t="shared" si="1"/>
        <v>37.729999999999997</v>
      </c>
    </row>
    <row r="62" spans="1:8" x14ac:dyDescent="0.25">
      <c r="A62" s="9" t="s">
        <v>40</v>
      </c>
      <c r="B62" s="8" t="s">
        <v>46</v>
      </c>
      <c r="C62" s="10" t="s">
        <v>8</v>
      </c>
      <c r="D62" s="11">
        <v>1.909</v>
      </c>
      <c r="E62" s="11">
        <v>1.2170000000000001</v>
      </c>
      <c r="F62" s="9" t="s">
        <v>9</v>
      </c>
      <c r="G62" s="12">
        <v>14</v>
      </c>
      <c r="H62" s="12">
        <f t="shared" si="1"/>
        <v>17.038</v>
      </c>
    </row>
    <row r="63" spans="1:8" x14ac:dyDescent="0.25">
      <c r="A63" s="9" t="s">
        <v>40</v>
      </c>
      <c r="B63" s="8" t="s">
        <v>47</v>
      </c>
      <c r="C63" s="10" t="s">
        <v>8</v>
      </c>
      <c r="D63" s="11">
        <v>1.3049999999999999</v>
      </c>
      <c r="E63" s="11">
        <v>0.871</v>
      </c>
      <c r="F63" s="9" t="s">
        <v>9</v>
      </c>
      <c r="G63" s="12">
        <v>14</v>
      </c>
      <c r="H63" s="12">
        <f t="shared" si="1"/>
        <v>12.193999999999999</v>
      </c>
    </row>
    <row r="64" spans="1:8" x14ac:dyDescent="0.25">
      <c r="A64" s="9" t="s">
        <v>12</v>
      </c>
      <c r="B64" s="7"/>
      <c r="C64" s="13"/>
      <c r="D64" s="11">
        <v>13.411</v>
      </c>
      <c r="E64" s="11">
        <f>SUM(E57:E63)</f>
        <v>7.5180000000000007</v>
      </c>
      <c r="F64" s="9"/>
      <c r="G64" s="12"/>
      <c r="H64" s="12">
        <f>SUM(H57:H63)</f>
        <v>105.252</v>
      </c>
    </row>
    <row r="65" spans="2:8" x14ac:dyDescent="0.25">
      <c r="B65" s="1"/>
      <c r="C65" s="2"/>
      <c r="D65" s="3"/>
      <c r="E65" s="3"/>
      <c r="G65" s="4"/>
      <c r="H65" s="4"/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ageMargins left="0.74803149606299213" right="0.74803149606299213" top="0.98425196850393704" bottom="0.98425196850393704" header="0.51181102362204722" footer="0.51181102362204722"/>
  <pageSetup paperSize="9" scale="9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ODZ3</dc:creator>
  <cp:lastModifiedBy>PCPETYA-ODZ</cp:lastModifiedBy>
  <cp:lastPrinted>2024-05-21T14:17:57Z</cp:lastPrinted>
  <dcterms:created xsi:type="dcterms:W3CDTF">2023-10-17T12:26:57Z</dcterms:created>
  <dcterms:modified xsi:type="dcterms:W3CDTF">2024-05-21T14:18:53Z</dcterms:modified>
</cp:coreProperties>
</file>